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shkinaKA\Desktop\142\"/>
    </mc:Choice>
  </mc:AlternateContent>
  <bookViews>
    <workbookView xWindow="0" yWindow="0" windowWidth="28800" windowHeight="12435"/>
  </bookViews>
  <sheets>
    <sheet name="Разв. эконом." sheetId="14" r:id="rId1"/>
  </sheets>
  <calcPr calcId="152511"/>
</workbook>
</file>

<file path=xl/calcChain.xml><?xml version="1.0" encoding="utf-8"?>
<calcChain xmlns="http://schemas.openxmlformats.org/spreadsheetml/2006/main">
  <c r="D7" i="14" l="1"/>
  <c r="D12" i="14"/>
  <c r="D42" i="14" l="1"/>
  <c r="D36" i="14"/>
  <c r="D34" i="14"/>
  <c r="D33" i="14"/>
  <c r="D37" i="14" l="1"/>
  <c r="D22" i="14"/>
  <c r="D17" i="14" l="1"/>
  <c r="E4" i="14"/>
  <c r="G40" i="14" l="1"/>
  <c r="G30" i="14"/>
  <c r="G25" i="14"/>
  <c r="G20" i="14"/>
  <c r="G19" i="14"/>
  <c r="G15" i="14"/>
  <c r="G14" i="14"/>
  <c r="F36" i="14"/>
  <c r="F34" i="14"/>
  <c r="F33" i="14"/>
  <c r="E36" i="14"/>
  <c r="E35" i="14"/>
  <c r="E34" i="14"/>
  <c r="E33" i="14"/>
  <c r="F11" i="14"/>
  <c r="F10" i="14"/>
  <c r="F5" i="14" s="1"/>
  <c r="F9" i="14"/>
  <c r="F4" i="14" s="1"/>
  <c r="F8" i="14"/>
  <c r="F3" i="14" s="1"/>
  <c r="E11" i="14"/>
  <c r="E10" i="14"/>
  <c r="E5" i="14" s="1"/>
  <c r="E9" i="14"/>
  <c r="E8" i="14"/>
  <c r="E3" i="14" s="1"/>
  <c r="E42" i="14"/>
  <c r="F32" i="14"/>
  <c r="E32" i="14"/>
  <c r="F27" i="14"/>
  <c r="E27" i="14"/>
  <c r="F22" i="14"/>
  <c r="G22" i="14" s="1"/>
  <c r="E22" i="14"/>
  <c r="F17" i="14"/>
  <c r="E17" i="14"/>
  <c r="G32" i="14" l="1"/>
  <c r="G17" i="14"/>
  <c r="G42" i="14"/>
  <c r="F37" i="14"/>
  <c r="G9" i="14"/>
  <c r="G27" i="14"/>
  <c r="E6" i="14"/>
  <c r="F6" i="14"/>
  <c r="F7" i="14" s="1"/>
  <c r="E12" i="14"/>
  <c r="G10" i="14"/>
  <c r="F12" i="14"/>
  <c r="E37" i="14"/>
  <c r="G4" i="14"/>
  <c r="G5" i="14"/>
  <c r="E7" i="14"/>
  <c r="G35" i="14"/>
  <c r="G37" i="14" l="1"/>
  <c r="G12" i="14"/>
  <c r="G7" i="14"/>
</calcChain>
</file>

<file path=xl/sharedStrings.xml><?xml version="1.0" encoding="utf-8"?>
<sst xmlns="http://schemas.openxmlformats.org/spreadsheetml/2006/main" count="73" uniqueCount="35">
  <si>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</si>
  <si>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</si>
  <si>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</si>
  <si>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</si>
  <si>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</si>
  <si>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</si>
  <si>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</si>
  <si>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</si>
  <si>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2.</t>
  </si>
  <si>
    <t>2.1.</t>
  </si>
  <si>
    <t>2.2.</t>
  </si>
  <si>
    <t>2.3.</t>
  </si>
  <si>
    <t>4.</t>
  </si>
  <si>
    <t>2.4.</t>
  </si>
  <si>
    <t>13.</t>
  </si>
  <si>
    <t>Развитие экономического потенциала города Пыть-Яха</t>
  </si>
  <si>
    <t>Направление (подпрограмма) "Развитие малого и среднего предпринимательства"</t>
  </si>
  <si>
    <t xml:space="preserve">Региональный проект "Акселерация субъектов малого и среднего предпринимательства", в том числе финансовая поддержка социального предпринимательства
</t>
  </si>
  <si>
    <t>Региональный проект "Создание условий для легкого старта и комфортного ведения бизнеса", в том числе финансовая поддержка социального предпринимательства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</si>
  <si>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</si>
  <si>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предпринимательству"</t>
  </si>
  <si>
    <t>Направление (подпрограмма) "Обеспечение защиты прав потребителей"</t>
  </si>
  <si>
    <t>4.1.</t>
  </si>
  <si>
    <t>Комплекс процессных мероприятий "Правовое просвещение и информирование в сфере защиты прав потребителей"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</si>
  <si>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</si>
  <si>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</si>
  <si>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>на 31 декабря 2024 года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</si>
  <si>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</si>
  <si>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</si>
  <si>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 - </t>
  </si>
  <si>
    <t xml:space="preserve"> -</t>
  </si>
  <si>
    <t>Оказаны услуги по монтажу и демонтажу торговых палаток на сумму 180,0 тыс. руб.,  поставку мобильного шатра на сумму 105,0 тыс. руб. По муниципальным контрактам с ИП Толкачев А.В. оказаны услуги по проведению интерактивного обучения на сумму 26,5 тыс. руб., с ИП Усынина А.В. проведен тренинг на сумму 30,0 тыс. руб. Оказаны услуги по изготовлению и поставке торговых палаток на сумму 288,7 тыс. руб. с ООО «ТЕНТМАСТЕР»</t>
  </si>
  <si>
    <t>Заключено соглашение №94 от 24.12.2024 с ИП Логачева Е. А. на получение гранта главы города Пыть-Яха в форме субсидии субъектам малого и среднего предпринимательства, осуществляющим деятельность в социальной и креативной сфере в целях реализации проекта «Женский фитнес-центр».</t>
  </si>
  <si>
    <t>За отчетный период проведено 9 информационно-просветительских мероприятий (охват составил 230 человек) . Оказаны услуги по изготовлению и поставке сувенирной продукции (блокноты, календари, ручки) на сумму 100.0 иыс.руб. с  ООО "Лучший выбор"</t>
  </si>
  <si>
    <t>В рамках реализации регионального проекта «Акселерация субъектов малого и среднего предпринимательства» заключено 55 договоров с субъектами МСП на сумму 3 943 400,00 руб.  В рамках регионального проекта «Создание условий для легкого старта и комфортного ведения бизнеса» заключено 4 договора с субъектами МСП на сумму 322 700,00  руб.  За отчетный период предоставлена консультационная поддержка 221 субъектам МСП, в том числе самозанятым.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</si>
</sst>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8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A10" zoomScaleNormal="100" workbookViewId="0">
      <selection activeCell="H13" sqref="H13:H22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6" style="9" customWidth="1"/>
    <col min="5" max="7" width="12.85546875" customWidth="1"/>
    <col min="8" max="8" width="58.42578125" customWidth="1"/>
    <col min="10" max="10" width="67.5703125" customWidth="1"/>
  </cols>
  <sheetData>
    <row r="1" spans="1:10" ht="15" customHeight="1" x14ac:dyDescent="0.25">
      <c r="A1" s="23" t="s">
        <v>24</v>
      </c>
      <c r="B1" s="23"/>
      <c r="C1" s="23" t="s">
        <v>0</v>
      </c>
      <c r="D1" s="36" t="s">
        <v>26</v>
      </c>
      <c r="E1" s="37"/>
      <c r="F1" s="37"/>
      <c r="G1" s="38"/>
      <c r="H1" s="32" t="s">
        <v>28</v>
      </c>
    </row>
    <row r="2" spans="1:10" ht="51" x14ac:dyDescent="0.25">
      <c r="A2" s="23"/>
      <c r="B2" s="23"/>
      <c r="C2" s="23"/>
      <c r="D2" s="10" t="s">
        <v>25</v>
      </c>
      <c r="E2" s="1" t="s">
        <v>27</v>
      </c>
      <c r="F2" s="1" t="s">
        <v>1</v>
      </c>
      <c r="G2" s="1" t="s">
        <v>2</v>
      </c>
      <c r="H2" s="35"/>
    </row>
    <row r="3" spans="1:10" x14ac:dyDescent="0.25">
      <c r="A3" s="32" t="s">
        <v>14</v>
      </c>
      <c r="B3" s="33" t="s">
        <v>15</v>
      </c>
      <c r="C3" s="8" t="s">
        <v>3</v>
      </c>
      <c r="D3" s="11" t="s">
        <v>29</v>
      </c>
      <c r="E3" s="2">
        <f t="shared" ref="E3:F6" si="0">E8+E33</f>
        <v>0</v>
      </c>
      <c r="F3" s="2">
        <f t="shared" si="0"/>
        <v>0</v>
      </c>
      <c r="G3" s="2">
        <v>0</v>
      </c>
      <c r="H3" s="34"/>
    </row>
    <row r="4" spans="1:10" x14ac:dyDescent="0.25">
      <c r="A4" s="32"/>
      <c r="B4" s="33">
        <v>0</v>
      </c>
      <c r="C4" s="8" t="s">
        <v>4</v>
      </c>
      <c r="D4" s="13">
        <v>4052.7</v>
      </c>
      <c r="E4" s="2">
        <f>E9+E34</f>
        <v>4052.7</v>
      </c>
      <c r="F4" s="2">
        <f t="shared" si="0"/>
        <v>4052.7</v>
      </c>
      <c r="G4" s="2">
        <f t="shared" ref="G4:G42" si="1">F4/E4*100</f>
        <v>100</v>
      </c>
      <c r="H4" s="34"/>
    </row>
    <row r="5" spans="1:10" x14ac:dyDescent="0.25">
      <c r="A5" s="32"/>
      <c r="B5" s="33">
        <v>0</v>
      </c>
      <c r="C5" s="8" t="s">
        <v>5</v>
      </c>
      <c r="D5" s="13">
        <v>2443.6</v>
      </c>
      <c r="E5" s="2">
        <f t="shared" si="0"/>
        <v>2443.6</v>
      </c>
      <c r="F5" s="2">
        <f>F10+F35</f>
        <v>2443.6</v>
      </c>
      <c r="G5" s="2">
        <f t="shared" si="1"/>
        <v>100</v>
      </c>
      <c r="H5" s="34"/>
    </row>
    <row r="6" spans="1:10" x14ac:dyDescent="0.25">
      <c r="A6" s="32"/>
      <c r="B6" s="33"/>
      <c r="C6" s="3" t="s">
        <v>6</v>
      </c>
      <c r="D6" s="12" t="s">
        <v>29</v>
      </c>
      <c r="E6" s="2">
        <f t="shared" si="0"/>
        <v>0</v>
      </c>
      <c r="F6" s="2">
        <f t="shared" si="0"/>
        <v>0</v>
      </c>
      <c r="G6" s="2">
        <v>0</v>
      </c>
      <c r="H6" s="34"/>
    </row>
    <row r="7" spans="1:10" x14ac:dyDescent="0.25">
      <c r="A7" s="32"/>
      <c r="B7" s="33"/>
      <c r="C7" s="7" t="s">
        <v>7</v>
      </c>
      <c r="D7" s="14">
        <f>D4+D5</f>
        <v>6496.2999999999993</v>
      </c>
      <c r="E7" s="4">
        <f t="shared" ref="E7:F7" si="2">SUM(E3:E6)</f>
        <v>6496.2999999999993</v>
      </c>
      <c r="F7" s="4">
        <f t="shared" si="2"/>
        <v>6496.2999999999993</v>
      </c>
      <c r="G7" s="4">
        <f t="shared" si="1"/>
        <v>100</v>
      </c>
      <c r="H7" s="34"/>
    </row>
    <row r="8" spans="1:10" x14ac:dyDescent="0.25">
      <c r="A8" s="23" t="s">
        <v>8</v>
      </c>
      <c r="B8" s="33" t="s">
        <v>16</v>
      </c>
      <c r="C8" s="8" t="s">
        <v>3</v>
      </c>
      <c r="D8" s="15" t="s">
        <v>30</v>
      </c>
      <c r="E8" s="16">
        <f t="shared" ref="E8:F11" si="3">E13+E18+E23+E28</f>
        <v>0</v>
      </c>
      <c r="F8" s="16">
        <f t="shared" si="3"/>
        <v>0</v>
      </c>
      <c r="G8" s="17">
        <v>0</v>
      </c>
      <c r="H8" s="44"/>
    </row>
    <row r="9" spans="1:10" x14ac:dyDescent="0.25">
      <c r="A9" s="23"/>
      <c r="B9" s="33"/>
      <c r="C9" s="8" t="s">
        <v>4</v>
      </c>
      <c r="D9" s="18">
        <v>4052.7</v>
      </c>
      <c r="E9" s="16">
        <f t="shared" si="3"/>
        <v>4052.7</v>
      </c>
      <c r="F9" s="16">
        <f t="shared" si="3"/>
        <v>4052.7</v>
      </c>
      <c r="G9" s="17">
        <f t="shared" si="1"/>
        <v>100</v>
      </c>
      <c r="H9" s="44"/>
    </row>
    <row r="10" spans="1:10" x14ac:dyDescent="0.25">
      <c r="A10" s="23"/>
      <c r="B10" s="33"/>
      <c r="C10" s="8" t="s">
        <v>5</v>
      </c>
      <c r="D10" s="18">
        <v>2343.6</v>
      </c>
      <c r="E10" s="16">
        <f t="shared" si="3"/>
        <v>2343.6</v>
      </c>
      <c r="F10" s="16">
        <f t="shared" si="3"/>
        <v>2343.6</v>
      </c>
      <c r="G10" s="17">
        <f t="shared" si="1"/>
        <v>100</v>
      </c>
      <c r="H10" s="44"/>
    </row>
    <row r="11" spans="1:10" x14ac:dyDescent="0.25">
      <c r="A11" s="23"/>
      <c r="B11" s="33"/>
      <c r="C11" s="3" t="s">
        <v>6</v>
      </c>
      <c r="D11" s="19" t="s">
        <v>29</v>
      </c>
      <c r="E11" s="16">
        <f t="shared" si="3"/>
        <v>0</v>
      </c>
      <c r="F11" s="16">
        <f t="shared" si="3"/>
        <v>0</v>
      </c>
      <c r="G11" s="17">
        <v>0</v>
      </c>
      <c r="H11" s="44"/>
    </row>
    <row r="12" spans="1:10" x14ac:dyDescent="0.25">
      <c r="A12" s="23"/>
      <c r="B12" s="33"/>
      <c r="C12" s="7" t="s">
        <v>7</v>
      </c>
      <c r="D12" s="20">
        <f>D9+D10</f>
        <v>6396.2999999999993</v>
      </c>
      <c r="E12" s="20">
        <f t="shared" ref="E12:F12" si="4">SUM(E8:E11)</f>
        <v>6396.2999999999993</v>
      </c>
      <c r="F12" s="20">
        <f t="shared" si="4"/>
        <v>6396.2999999999993</v>
      </c>
      <c r="G12" s="20">
        <f t="shared" si="1"/>
        <v>100</v>
      </c>
      <c r="H12" s="44"/>
    </row>
    <row r="13" spans="1:10" ht="25.5" customHeight="1" x14ac:dyDescent="0.25">
      <c r="A13" s="25" t="s">
        <v>9</v>
      </c>
      <c r="B13" s="43" t="s">
        <v>17</v>
      </c>
      <c r="C13" s="8" t="s">
        <v>3</v>
      </c>
      <c r="D13" s="21"/>
      <c r="E13" s="17">
        <v>0</v>
      </c>
      <c r="F13" s="17">
        <v>0</v>
      </c>
      <c r="G13" s="17">
        <v>0</v>
      </c>
      <c r="H13" s="29" t="s">
        <v>34</v>
      </c>
    </row>
    <row r="14" spans="1:10" x14ac:dyDescent="0.25">
      <c r="A14" s="42"/>
      <c r="B14" s="41"/>
      <c r="C14" s="8" t="s">
        <v>4</v>
      </c>
      <c r="D14" s="17">
        <v>3746.2</v>
      </c>
      <c r="E14" s="17">
        <v>3746.2</v>
      </c>
      <c r="F14" s="17">
        <v>3746.2</v>
      </c>
      <c r="G14" s="17">
        <f t="shared" si="1"/>
        <v>100</v>
      </c>
      <c r="H14" s="30"/>
    </row>
    <row r="15" spans="1:10" x14ac:dyDescent="0.25">
      <c r="A15" s="42"/>
      <c r="B15" s="41"/>
      <c r="C15" s="8" t="s">
        <v>5</v>
      </c>
      <c r="D15" s="17">
        <v>197.2</v>
      </c>
      <c r="E15" s="17">
        <v>197.2</v>
      </c>
      <c r="F15" s="17">
        <v>197.2</v>
      </c>
      <c r="G15" s="17">
        <f t="shared" si="1"/>
        <v>100</v>
      </c>
      <c r="H15" s="30"/>
      <c r="J15" s="9"/>
    </row>
    <row r="16" spans="1:10" x14ac:dyDescent="0.25">
      <c r="A16" s="42"/>
      <c r="B16" s="41"/>
      <c r="C16" s="3" t="s">
        <v>6</v>
      </c>
      <c r="D16" s="22" t="s">
        <v>29</v>
      </c>
      <c r="E16" s="17">
        <v>0</v>
      </c>
      <c r="F16" s="17">
        <v>0</v>
      </c>
      <c r="G16" s="17">
        <v>0</v>
      </c>
      <c r="H16" s="30"/>
      <c r="J16" s="9"/>
    </row>
    <row r="17" spans="1:10" x14ac:dyDescent="0.25">
      <c r="A17" s="42"/>
      <c r="B17" s="41"/>
      <c r="C17" s="6" t="s">
        <v>7</v>
      </c>
      <c r="D17" s="17">
        <f t="shared" ref="D17:F17" si="5">SUM(D13:D16)</f>
        <v>3943.3999999999996</v>
      </c>
      <c r="E17" s="17">
        <f t="shared" si="5"/>
        <v>3943.3999999999996</v>
      </c>
      <c r="F17" s="17">
        <f t="shared" si="5"/>
        <v>3943.3999999999996</v>
      </c>
      <c r="G17" s="17">
        <f t="shared" si="1"/>
        <v>100</v>
      </c>
      <c r="H17" s="30"/>
      <c r="J17" s="9"/>
    </row>
    <row r="18" spans="1:10" x14ac:dyDescent="0.25">
      <c r="A18" s="39" t="s">
        <v>10</v>
      </c>
      <c r="B18" s="40" t="s">
        <v>18</v>
      </c>
      <c r="C18" s="8" t="s">
        <v>3</v>
      </c>
      <c r="D18" s="21"/>
      <c r="E18" s="17">
        <v>0</v>
      </c>
      <c r="F18" s="17">
        <v>0</v>
      </c>
      <c r="G18" s="17">
        <v>0</v>
      </c>
      <c r="H18" s="30"/>
      <c r="J18" s="9"/>
    </row>
    <row r="19" spans="1:10" x14ac:dyDescent="0.25">
      <c r="A19" s="39"/>
      <c r="B19" s="41"/>
      <c r="C19" s="8" t="s">
        <v>4</v>
      </c>
      <c r="D19" s="17">
        <v>306.5</v>
      </c>
      <c r="E19" s="17">
        <v>306.5</v>
      </c>
      <c r="F19" s="17">
        <v>306.5</v>
      </c>
      <c r="G19" s="17">
        <f t="shared" si="1"/>
        <v>100</v>
      </c>
      <c r="H19" s="30"/>
      <c r="J19" s="9"/>
    </row>
    <row r="20" spans="1:10" x14ac:dyDescent="0.25">
      <c r="A20" s="39"/>
      <c r="B20" s="41"/>
      <c r="C20" s="8" t="s">
        <v>5</v>
      </c>
      <c r="D20" s="17">
        <v>16.2</v>
      </c>
      <c r="E20" s="17">
        <v>16.2</v>
      </c>
      <c r="F20" s="17">
        <v>16.2</v>
      </c>
      <c r="G20" s="17">
        <f t="shared" si="1"/>
        <v>100</v>
      </c>
      <c r="H20" s="30"/>
      <c r="J20" s="9"/>
    </row>
    <row r="21" spans="1:10" x14ac:dyDescent="0.25">
      <c r="A21" s="39"/>
      <c r="B21" s="41"/>
      <c r="C21" s="3" t="s">
        <v>6</v>
      </c>
      <c r="D21" s="17">
        <v>0</v>
      </c>
      <c r="E21" s="17">
        <v>0</v>
      </c>
      <c r="F21" s="17">
        <v>0</v>
      </c>
      <c r="G21" s="17">
        <v>0</v>
      </c>
      <c r="H21" s="30"/>
      <c r="J21" s="9"/>
    </row>
    <row r="22" spans="1:10" x14ac:dyDescent="0.25">
      <c r="A22" s="39"/>
      <c r="B22" s="41"/>
      <c r="C22" s="6" t="s">
        <v>7</v>
      </c>
      <c r="D22" s="17">
        <f t="shared" ref="D22" si="6">SUM(D18:D21)</f>
        <v>322.7</v>
      </c>
      <c r="E22" s="17">
        <f t="shared" ref="E22:F22" si="7">SUM(E18:E21)</f>
        <v>322.7</v>
      </c>
      <c r="F22" s="17">
        <f t="shared" si="7"/>
        <v>322.7</v>
      </c>
      <c r="G22" s="17">
        <f t="shared" si="1"/>
        <v>100</v>
      </c>
      <c r="H22" s="31"/>
      <c r="J22" s="9"/>
    </row>
    <row r="23" spans="1:10" ht="24.95" customHeight="1" x14ac:dyDescent="0.25">
      <c r="A23" s="25" t="s">
        <v>11</v>
      </c>
      <c r="B23" s="26" t="s">
        <v>19</v>
      </c>
      <c r="C23" s="8" t="s">
        <v>3</v>
      </c>
      <c r="D23" s="17">
        <v>0</v>
      </c>
      <c r="E23" s="17">
        <v>0</v>
      </c>
      <c r="F23" s="17">
        <v>0</v>
      </c>
      <c r="G23" s="17">
        <v>0</v>
      </c>
      <c r="H23" s="45" t="s">
        <v>31</v>
      </c>
      <c r="J23" s="9"/>
    </row>
    <row r="24" spans="1:10" ht="24.95" customHeight="1" x14ac:dyDescent="0.25">
      <c r="A24" s="25"/>
      <c r="B24" s="26"/>
      <c r="C24" s="8" t="s">
        <v>4</v>
      </c>
      <c r="D24" s="17">
        <v>0</v>
      </c>
      <c r="E24" s="17">
        <v>0</v>
      </c>
      <c r="F24" s="17">
        <v>0</v>
      </c>
      <c r="G24" s="17">
        <v>0</v>
      </c>
      <c r="H24" s="45"/>
    </row>
    <row r="25" spans="1:10" ht="24.95" customHeight="1" x14ac:dyDescent="0.25">
      <c r="A25" s="25"/>
      <c r="B25" s="26"/>
      <c r="C25" s="8" t="s">
        <v>5</v>
      </c>
      <c r="D25" s="17">
        <v>630.20000000000005</v>
      </c>
      <c r="E25" s="17">
        <v>630.20000000000005</v>
      </c>
      <c r="F25" s="17">
        <v>630.20000000000005</v>
      </c>
      <c r="G25" s="17">
        <f t="shared" si="1"/>
        <v>100</v>
      </c>
      <c r="H25" s="45"/>
    </row>
    <row r="26" spans="1:10" ht="24.95" customHeight="1" x14ac:dyDescent="0.25">
      <c r="A26" s="25"/>
      <c r="B26" s="26"/>
      <c r="C26" s="3" t="s">
        <v>6</v>
      </c>
      <c r="D26" s="17">
        <v>0</v>
      </c>
      <c r="E26" s="17">
        <v>0</v>
      </c>
      <c r="F26" s="17">
        <v>0</v>
      </c>
      <c r="G26" s="17">
        <v>0</v>
      </c>
      <c r="H26" s="45"/>
    </row>
    <row r="27" spans="1:10" ht="24.95" customHeight="1" x14ac:dyDescent="0.25">
      <c r="A27" s="25"/>
      <c r="B27" s="26"/>
      <c r="C27" s="6" t="s">
        <v>7</v>
      </c>
      <c r="D27" s="17">
        <v>630.20000000000005</v>
      </c>
      <c r="E27" s="17">
        <f t="shared" ref="E27:F27" si="8">SUM(E23:E26)</f>
        <v>630.20000000000005</v>
      </c>
      <c r="F27" s="17">
        <f t="shared" si="8"/>
        <v>630.20000000000005</v>
      </c>
      <c r="G27" s="17">
        <f t="shared" si="1"/>
        <v>100</v>
      </c>
      <c r="H27" s="45"/>
    </row>
    <row r="28" spans="1:10" x14ac:dyDescent="0.25">
      <c r="A28" s="46" t="s">
        <v>13</v>
      </c>
      <c r="B28" s="43" t="s">
        <v>20</v>
      </c>
      <c r="C28" s="8" t="s">
        <v>3</v>
      </c>
      <c r="D28" s="16">
        <v>0</v>
      </c>
      <c r="E28" s="16">
        <v>0</v>
      </c>
      <c r="F28" s="16">
        <v>0</v>
      </c>
      <c r="G28" s="17">
        <v>0</v>
      </c>
      <c r="H28" s="47" t="s">
        <v>32</v>
      </c>
    </row>
    <row r="29" spans="1:10" x14ac:dyDescent="0.25">
      <c r="A29" s="46"/>
      <c r="B29" s="43"/>
      <c r="C29" s="8" t="s">
        <v>4</v>
      </c>
      <c r="D29" s="16">
        <v>0</v>
      </c>
      <c r="E29" s="16">
        <v>0</v>
      </c>
      <c r="F29" s="16">
        <v>0</v>
      </c>
      <c r="G29" s="17">
        <v>0</v>
      </c>
      <c r="H29" s="47"/>
    </row>
    <row r="30" spans="1:10" x14ac:dyDescent="0.25">
      <c r="A30" s="46"/>
      <c r="B30" s="43"/>
      <c r="C30" s="8" t="s">
        <v>5</v>
      </c>
      <c r="D30" s="16">
        <v>1500</v>
      </c>
      <c r="E30" s="16">
        <v>1500</v>
      </c>
      <c r="F30" s="16">
        <v>1500</v>
      </c>
      <c r="G30" s="17">
        <f t="shared" si="1"/>
        <v>100</v>
      </c>
      <c r="H30" s="47"/>
    </row>
    <row r="31" spans="1:10" x14ac:dyDescent="0.25">
      <c r="A31" s="46"/>
      <c r="B31" s="43"/>
      <c r="C31" s="3" t="s">
        <v>6</v>
      </c>
      <c r="D31" s="16">
        <v>0</v>
      </c>
      <c r="E31" s="16">
        <v>0</v>
      </c>
      <c r="F31" s="16">
        <v>0</v>
      </c>
      <c r="G31" s="17">
        <v>0</v>
      </c>
      <c r="H31" s="47"/>
    </row>
    <row r="32" spans="1:10" ht="51" customHeight="1" x14ac:dyDescent="0.25">
      <c r="A32" s="46"/>
      <c r="B32" s="43"/>
      <c r="C32" s="6" t="s">
        <v>7</v>
      </c>
      <c r="D32" s="16">
        <v>1500</v>
      </c>
      <c r="E32" s="17">
        <f t="shared" ref="E32:F32" si="9">SUM(E28:E31)</f>
        <v>1500</v>
      </c>
      <c r="F32" s="17">
        <f t="shared" si="9"/>
        <v>1500</v>
      </c>
      <c r="G32" s="17">
        <f t="shared" si="1"/>
        <v>100</v>
      </c>
      <c r="H32" s="47"/>
    </row>
    <row r="33" spans="1:8" ht="25.5" customHeight="1" x14ac:dyDescent="0.25">
      <c r="A33" s="23" t="s">
        <v>12</v>
      </c>
      <c r="B33" s="24" t="s">
        <v>21</v>
      </c>
      <c r="C33" s="8" t="s">
        <v>3</v>
      </c>
      <c r="D33" s="5">
        <f t="shared" ref="D33" si="10">D38</f>
        <v>0</v>
      </c>
      <c r="E33" s="5">
        <f t="shared" ref="E33:F36" si="11">E38</f>
        <v>0</v>
      </c>
      <c r="F33" s="5">
        <f t="shared" si="11"/>
        <v>0</v>
      </c>
      <c r="G33" s="2">
        <v>0</v>
      </c>
      <c r="H33" s="28"/>
    </row>
    <row r="34" spans="1:8" x14ac:dyDescent="0.25">
      <c r="A34" s="23"/>
      <c r="B34" s="24"/>
      <c r="C34" s="8" t="s">
        <v>4</v>
      </c>
      <c r="D34" s="5">
        <f t="shared" ref="D34" si="12">D39</f>
        <v>0</v>
      </c>
      <c r="E34" s="5">
        <f t="shared" si="11"/>
        <v>0</v>
      </c>
      <c r="F34" s="5">
        <f t="shared" si="11"/>
        <v>0</v>
      </c>
      <c r="G34" s="2">
        <v>0</v>
      </c>
      <c r="H34" s="28"/>
    </row>
    <row r="35" spans="1:8" x14ac:dyDescent="0.25">
      <c r="A35" s="23"/>
      <c r="B35" s="24"/>
      <c r="C35" s="8" t="s">
        <v>5</v>
      </c>
      <c r="D35" s="5">
        <v>100</v>
      </c>
      <c r="E35" s="5">
        <f t="shared" si="11"/>
        <v>100</v>
      </c>
      <c r="F35" s="5">
        <v>100</v>
      </c>
      <c r="G35" s="2">
        <f t="shared" si="1"/>
        <v>100</v>
      </c>
      <c r="H35" s="28"/>
    </row>
    <row r="36" spans="1:8" x14ac:dyDescent="0.25">
      <c r="A36" s="23"/>
      <c r="B36" s="24"/>
      <c r="C36" s="3" t="s">
        <v>6</v>
      </c>
      <c r="D36" s="5">
        <f t="shared" ref="D36" si="13">D41</f>
        <v>0</v>
      </c>
      <c r="E36" s="5">
        <f t="shared" si="11"/>
        <v>0</v>
      </c>
      <c r="F36" s="5">
        <f t="shared" si="11"/>
        <v>0</v>
      </c>
      <c r="G36" s="2">
        <v>0</v>
      </c>
      <c r="H36" s="28"/>
    </row>
    <row r="37" spans="1:8" x14ac:dyDescent="0.25">
      <c r="A37" s="23"/>
      <c r="B37" s="24"/>
      <c r="C37" s="7" t="s">
        <v>7</v>
      </c>
      <c r="D37" s="4">
        <f t="shared" ref="D37" si="14">SUM(D33:D36)</f>
        <v>100</v>
      </c>
      <c r="E37" s="4">
        <f t="shared" ref="E37:F37" si="15">SUM(E33:E36)</f>
        <v>100</v>
      </c>
      <c r="F37" s="4">
        <f t="shared" si="15"/>
        <v>100</v>
      </c>
      <c r="G37" s="4">
        <f t="shared" si="1"/>
        <v>100</v>
      </c>
      <c r="H37" s="28"/>
    </row>
    <row r="38" spans="1:8" ht="24.95" customHeight="1" x14ac:dyDescent="0.25">
      <c r="A38" s="25" t="s">
        <v>22</v>
      </c>
      <c r="B38" s="26" t="s">
        <v>23</v>
      </c>
      <c r="C38" s="8" t="s">
        <v>3</v>
      </c>
      <c r="D38" s="5">
        <v>0</v>
      </c>
      <c r="E38" s="5">
        <v>0</v>
      </c>
      <c r="F38" s="5">
        <v>0</v>
      </c>
      <c r="G38" s="2">
        <v>0</v>
      </c>
      <c r="H38" s="27" t="s">
        <v>33</v>
      </c>
    </row>
    <row r="39" spans="1:8" ht="24.95" customHeight="1" x14ac:dyDescent="0.25">
      <c r="A39" s="25"/>
      <c r="B39" s="26"/>
      <c r="C39" s="8" t="s">
        <v>4</v>
      </c>
      <c r="D39" s="5">
        <v>0</v>
      </c>
      <c r="E39" s="5">
        <v>0</v>
      </c>
      <c r="F39" s="5">
        <v>0</v>
      </c>
      <c r="G39" s="2">
        <v>0</v>
      </c>
      <c r="H39" s="27"/>
    </row>
    <row r="40" spans="1:8" ht="24.95" customHeight="1" x14ac:dyDescent="0.25">
      <c r="A40" s="25"/>
      <c r="B40" s="26"/>
      <c r="C40" s="8" t="s">
        <v>5</v>
      </c>
      <c r="D40" s="2">
        <v>100</v>
      </c>
      <c r="E40" s="2">
        <v>100</v>
      </c>
      <c r="F40" s="2">
        <v>100</v>
      </c>
      <c r="G40" s="2">
        <f t="shared" si="1"/>
        <v>100</v>
      </c>
      <c r="H40" s="27"/>
    </row>
    <row r="41" spans="1:8" ht="24.95" customHeight="1" x14ac:dyDescent="0.25">
      <c r="A41" s="25"/>
      <c r="B41" s="26"/>
      <c r="C41" s="3" t="s">
        <v>6</v>
      </c>
      <c r="D41" s="5">
        <v>0</v>
      </c>
      <c r="E41" s="5">
        <v>0</v>
      </c>
      <c r="F41" s="5">
        <v>0</v>
      </c>
      <c r="G41" s="2">
        <v>0</v>
      </c>
      <c r="H41" s="27"/>
    </row>
    <row r="42" spans="1:8" ht="24.95" customHeight="1" x14ac:dyDescent="0.25">
      <c r="A42" s="25"/>
      <c r="B42" s="26"/>
      <c r="C42" s="6" t="s">
        <v>7</v>
      </c>
      <c r="D42" s="2">
        <f t="shared" ref="D42" si="16">SUM(D38:D41)</f>
        <v>100</v>
      </c>
      <c r="E42" s="2">
        <f t="shared" ref="E42" si="17">SUM(E38:E41)</f>
        <v>100</v>
      </c>
      <c r="F42" s="4">
        <v>100</v>
      </c>
      <c r="G42" s="2">
        <f t="shared" si="1"/>
        <v>100</v>
      </c>
      <c r="H42" s="27"/>
    </row>
  </sheetData>
  <mergeCells count="27">
    <mergeCell ref="H23:H27"/>
    <mergeCell ref="A28:A32"/>
    <mergeCell ref="B28:B32"/>
    <mergeCell ref="H28:H32"/>
    <mergeCell ref="A23:A27"/>
    <mergeCell ref="B23:B27"/>
    <mergeCell ref="H13:H22"/>
    <mergeCell ref="A3:A7"/>
    <mergeCell ref="B3:B7"/>
    <mergeCell ref="H3:H7"/>
    <mergeCell ref="A1:B2"/>
    <mergeCell ref="C1:C2"/>
    <mergeCell ref="H1:H2"/>
    <mergeCell ref="D1:G1"/>
    <mergeCell ref="A18:A22"/>
    <mergeCell ref="B18:B22"/>
    <mergeCell ref="A8:A12"/>
    <mergeCell ref="B8:B12"/>
    <mergeCell ref="A13:A17"/>
    <mergeCell ref="B13:B17"/>
    <mergeCell ref="H8:H12"/>
    <mergeCell ref="A33:A37"/>
    <mergeCell ref="B33:B37"/>
    <mergeCell ref="A38:A42"/>
    <mergeCell ref="B38:B42"/>
    <mergeCell ref="H38:H42"/>
    <mergeCell ref="H33:H37"/>
  </mergeCells>
  <pageMargins left="0.7" right="0.7" top="0.75" bottom="0.75" header="0.3" footer="0.3"/>
  <pageSetup paperSize="9" scale="75" fitToHeight="0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эконом.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Пешкина</cp:lastModifiedBy>
  <cp:lastPrinted>2025-01-10T07:35:46Z</cp:lastPrinted>
  <dcterms:created xsi:type="dcterms:W3CDTF">2006-09-16T00:00:00Z</dcterms:created>
  <dcterms:modified xsi:type="dcterms:W3CDTF">2025-02-24T04:07:33Z</dcterms:modified>
</cp:coreProperties>
</file>